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E4" i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<sst xmlns="http://schemas.openxmlformats.org/spreadsheetml/2006/main" count="45" uniqueCount="42">
  <si>
    <t>STT</t>
  </si>
  <si>
    <t>Hợp Đồng</t>
  </si>
  <si>
    <t>Tên Hàng</t>
  </si>
  <si>
    <t>Ngày Tháng</t>
  </si>
  <si>
    <t>Tên Đại Lý</t>
  </si>
  <si>
    <t>Số Lượng</t>
  </si>
  <si>
    <t>Thành Tiền</t>
  </si>
  <si>
    <t>Đơn Giá</t>
  </si>
  <si>
    <t>HỢP ĐỒNG ĐẠI LÝ NĂM 2018</t>
  </si>
  <si>
    <t>MSRH</t>
  </si>
  <si>
    <t>HLVK</t>
  </si>
  <si>
    <t>HLCN</t>
  </si>
  <si>
    <t>TARH</t>
  </si>
  <si>
    <t>SNVM</t>
  </si>
  <si>
    <t>MSVK</t>
  </si>
  <si>
    <t>TAVM</t>
  </si>
  <si>
    <t xml:space="preserve">Bảng 1 </t>
  </si>
  <si>
    <t>Mã hàng</t>
  </si>
  <si>
    <t>RH</t>
  </si>
  <si>
    <t>VK</t>
  </si>
  <si>
    <t>CN</t>
  </si>
  <si>
    <t>VM</t>
  </si>
  <si>
    <t>Tên hàng</t>
  </si>
  <si>
    <t>Rhum Anh đào</t>
  </si>
  <si>
    <t>Rượu Vodka</t>
  </si>
  <si>
    <t>Chifons Cognac</t>
  </si>
  <si>
    <t>Vang Mỹ cao cấp</t>
  </si>
  <si>
    <t>Đơn giá</t>
  </si>
  <si>
    <t xml:space="preserve">Bảng 2 </t>
  </si>
  <si>
    <t>Mã đại lý</t>
  </si>
  <si>
    <t>MS</t>
  </si>
  <si>
    <t>SN</t>
  </si>
  <si>
    <t>HL</t>
  </si>
  <si>
    <t>TA</t>
  </si>
  <si>
    <t>Tên đại lý</t>
  </si>
  <si>
    <t>Minh Sơn</t>
  </si>
  <si>
    <t>Suối Nghệ</t>
  </si>
  <si>
    <t>Huỳnh Long</t>
  </si>
  <si>
    <t>Thuỵ Anh</t>
  </si>
  <si>
    <t>Bảng Thống Kê</t>
  </si>
  <si>
    <t>Tổng số lượng</t>
  </si>
  <si>
    <t>Rượu Volka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</si>
</sst>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m/d;@"/>
  </numFmts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G4" sqref="G4"/>
    </sheetView>
  </sheetViews>
  <sheetFormatPr defaultRowHeight="15" x14ac:dyDescent="0.25"/>
  <cols>
    <col min="1" max="1" width="10.42578125" customWidth="1"/>
    <col min="2" max="2" width="18.140625" customWidth="1"/>
    <col min="3" max="3" width="16.42578125" customWidth="1"/>
    <col min="4" max="5" width="18.42578125" customWidth="1"/>
    <col min="6" max="6" width="12.28515625" customWidth="1"/>
    <col min="7" max="7" width="12.7109375" customWidth="1"/>
    <col min="8" max="8" width="15" customWidth="1"/>
  </cols>
  <sheetData>
    <row r="1" spans="1:8" ht="16.5" x14ac:dyDescent="0.25">
      <c r="A1" s="1" t="s">
        <v>8</v>
      </c>
      <c r="B1" s="2"/>
      <c r="C1" s="2"/>
      <c r="D1" s="2"/>
      <c r="E1" s="2"/>
      <c r="F1" s="2"/>
      <c r="G1" s="2"/>
      <c r="H1" s="2"/>
    </row>
    <row r="2" spans="1:8" ht="16.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7</v>
      </c>
      <c r="H2" s="3" t="s">
        <v>6</v>
      </c>
    </row>
    <row r="3" spans="1:8" ht="16.5" x14ac:dyDescent="0.25">
      <c r="A3" s="4">
        <v>1</v>
      </c>
      <c r="B3" s="4" t="s">
        <v>9</v>
      </c>
      <c r="C3" s="4" t="str">
        <f>HLOOKUP(RIGHT(B4,2),$A$13:$E$15,2,0)</f>
        <v>Rượu Vodka</v>
      </c>
      <c r="D3" s="5">
        <v>43477</v>
      </c>
      <c r="E3" s="4" t="str">
        <f>VLOOKUP(LEFT(B3,2),$A$18:$B$22,2,0)</f>
        <v>Minh Sơn</v>
      </c>
      <c r="F3" s="4">
        <v>20</v>
      </c>
      <c r="G3" s="4" t="e">
        <f>HLOOKUP(RIGHT(C3,2),$E$3:$E$10,3,0)-IF(E3=B21,G4/2%,0)</f>
        <v>#N/A</v>
      </c>
      <c r="H3" s="4"/>
    </row>
    <row r="4" spans="1:8" ht="16.5" x14ac:dyDescent="0.25">
      <c r="A4" s="4">
        <v>2</v>
      </c>
      <c r="B4" s="4" t="s">
        <v>10</v>
      </c>
      <c r="C4" s="4" t="str">
        <f t="shared" ref="C4:C10" si="0">HLOOKUP(RIGHT(B5,2),$A$13:$E$15,2,0)</f>
        <v>Chifons Cognac</v>
      </c>
      <c r="D4" s="5">
        <v>43701</v>
      </c>
      <c r="E4" s="4" t="str">
        <f t="shared" ref="E4:E10" si="1">VLOOKUP(LEFT(B4,2),$A$18:$B$22,2,0)</f>
        <v>Huỳnh Long</v>
      </c>
      <c r="F4" s="4">
        <v>30</v>
      </c>
      <c r="G4" s="4" t="e">
        <f t="shared" ref="G4:G10" si="2">HLOOKUP(RIGHT(C4,2),$E$3:$E$10,3,0)-IF(E5=$F$4,G5*2%,0)</f>
        <v>#N/A</v>
      </c>
      <c r="H4" s="4"/>
    </row>
    <row r="5" spans="1:8" ht="16.5" x14ac:dyDescent="0.25">
      <c r="A5" s="4">
        <v>3</v>
      </c>
      <c r="B5" s="4" t="s">
        <v>11</v>
      </c>
      <c r="C5" s="4" t="str">
        <f t="shared" si="0"/>
        <v>Rhum Anh đào</v>
      </c>
      <c r="D5" s="5">
        <v>43567</v>
      </c>
      <c r="E5" s="4" t="str">
        <f t="shared" si="1"/>
        <v>Huỳnh Long</v>
      </c>
      <c r="F5" s="4">
        <v>15</v>
      </c>
      <c r="G5" s="4" t="e">
        <f t="shared" si="2"/>
        <v>#N/A</v>
      </c>
      <c r="H5" s="4"/>
    </row>
    <row r="6" spans="1:8" ht="16.5" x14ac:dyDescent="0.25">
      <c r="A6" s="4">
        <v>4</v>
      </c>
      <c r="B6" s="4" t="s">
        <v>12</v>
      </c>
      <c r="C6" s="4" t="str">
        <f t="shared" si="0"/>
        <v>Vang Mỹ cao cấp</v>
      </c>
      <c r="D6" s="5">
        <v>43554</v>
      </c>
      <c r="E6" s="4" t="str">
        <f t="shared" si="1"/>
        <v>Thuỵ Anh</v>
      </c>
      <c r="F6" s="4">
        <v>50</v>
      </c>
      <c r="G6" s="4" t="e">
        <f t="shared" si="2"/>
        <v>#N/A</v>
      </c>
      <c r="H6" s="4"/>
    </row>
    <row r="7" spans="1:8" ht="16.5" x14ac:dyDescent="0.25">
      <c r="A7" s="4">
        <v>5</v>
      </c>
      <c r="B7" s="4" t="s">
        <v>13</v>
      </c>
      <c r="C7" s="4" t="str">
        <f t="shared" si="0"/>
        <v>Rượu Vodka</v>
      </c>
      <c r="D7" s="5">
        <v>43641</v>
      </c>
      <c r="E7" s="4" t="str">
        <f t="shared" si="1"/>
        <v>Suối Nghệ</v>
      </c>
      <c r="F7" s="4">
        <v>50</v>
      </c>
      <c r="G7" s="4" t="e">
        <f t="shared" si="2"/>
        <v>#N/A</v>
      </c>
      <c r="H7" s="4"/>
    </row>
    <row r="8" spans="1:8" ht="16.5" x14ac:dyDescent="0.25">
      <c r="A8" s="4">
        <v>6</v>
      </c>
      <c r="B8" s="4" t="s">
        <v>10</v>
      </c>
      <c r="C8" s="4" t="str">
        <f t="shared" si="0"/>
        <v>Rượu Vodka</v>
      </c>
      <c r="D8" s="5">
        <v>43594</v>
      </c>
      <c r="E8" s="4" t="str">
        <f t="shared" si="1"/>
        <v>Huỳnh Long</v>
      </c>
      <c r="F8" s="4">
        <v>20</v>
      </c>
      <c r="G8" s="4" t="e">
        <f t="shared" si="2"/>
        <v>#N/A</v>
      </c>
      <c r="H8" s="4"/>
    </row>
    <row r="9" spans="1:8" ht="16.5" x14ac:dyDescent="0.25">
      <c r="A9" s="4">
        <v>7</v>
      </c>
      <c r="B9" s="4" t="s">
        <v>14</v>
      </c>
      <c r="C9" s="4" t="str">
        <f t="shared" si="0"/>
        <v>Vang Mỹ cao cấp</v>
      </c>
      <c r="D9" s="5">
        <v>43656</v>
      </c>
      <c r="E9" s="4" t="str">
        <f t="shared" si="1"/>
        <v>Minh Sơn</v>
      </c>
      <c r="F9" s="4">
        <v>25</v>
      </c>
      <c r="G9" s="4" t="e">
        <f t="shared" si="2"/>
        <v>#N/A</v>
      </c>
      <c r="H9" s="4"/>
    </row>
    <row r="10" spans="1:8" ht="16.5" x14ac:dyDescent="0.25">
      <c r="A10" s="4">
        <v>8</v>
      </c>
      <c r="B10" s="4" t="s">
        <v>15</v>
      </c>
      <c r="C10" s="4" t="e">
        <f t="shared" si="0"/>
        <v>#N/A</v>
      </c>
      <c r="D10" s="5">
        <v>43560</v>
      </c>
      <c r="E10" s="4" t="str">
        <f t="shared" si="1"/>
        <v>Thuỵ Anh</v>
      </c>
      <c r="F10" s="4">
        <v>45</v>
      </c>
      <c r="G10" s="4" t="e">
        <f t="shared" si="2"/>
        <v>#N/A</v>
      </c>
      <c r="H10" s="4"/>
    </row>
    <row r="11" spans="1:8" ht="16.5" x14ac:dyDescent="0.25">
      <c r="A11" s="6"/>
      <c r="B11" s="6"/>
      <c r="C11" s="6"/>
      <c r="D11" s="6"/>
      <c r="E11" s="6"/>
      <c r="F11" s="6"/>
      <c r="G11" s="6"/>
      <c r="H11" s="6"/>
    </row>
    <row r="12" spans="1:8" ht="16.5" x14ac:dyDescent="0.25">
      <c r="A12" s="6" t="s">
        <v>16</v>
      </c>
      <c r="B12" s="6"/>
      <c r="C12" s="6"/>
      <c r="D12" s="6"/>
      <c r="E12" s="6"/>
      <c r="F12" s="6"/>
      <c r="G12" s="6"/>
      <c r="H12" s="6"/>
    </row>
    <row r="13" spans="1:8" ht="16.5" x14ac:dyDescent="0.25">
      <c r="A13" s="7" t="s">
        <v>17</v>
      </c>
      <c r="B13" s="7" t="s">
        <v>18</v>
      </c>
      <c r="C13" s="7" t="s">
        <v>19</v>
      </c>
      <c r="D13" s="7" t="s">
        <v>20</v>
      </c>
      <c r="E13" s="7" t="s">
        <v>21</v>
      </c>
      <c r="F13" s="6"/>
      <c r="G13" s="6"/>
      <c r="H13" s="6"/>
    </row>
    <row r="14" spans="1:8" ht="16.5" x14ac:dyDescent="0.25">
      <c r="A14" s="7" t="s">
        <v>22</v>
      </c>
      <c r="B14" s="4" t="s">
        <v>23</v>
      </c>
      <c r="C14" s="4" t="s">
        <v>24</v>
      </c>
      <c r="D14" s="4" t="s">
        <v>25</v>
      </c>
      <c r="E14" s="4" t="s">
        <v>26</v>
      </c>
      <c r="F14" s="6"/>
      <c r="G14" s="6"/>
      <c r="H14" s="6"/>
    </row>
    <row r="15" spans="1:8" ht="16.5" x14ac:dyDescent="0.25">
      <c r="A15" s="7" t="s">
        <v>27</v>
      </c>
      <c r="B15" s="4">
        <v>120000</v>
      </c>
      <c r="C15" s="4">
        <v>160000</v>
      </c>
      <c r="D15" s="4">
        <v>240000</v>
      </c>
      <c r="E15" s="4">
        <v>90000</v>
      </c>
      <c r="F15" s="6"/>
      <c r="G15" s="6"/>
      <c r="H15" s="6"/>
    </row>
    <row r="16" spans="1:8" ht="16.5" x14ac:dyDescent="0.25">
      <c r="A16" s="6"/>
      <c r="B16" s="6"/>
      <c r="C16" s="6"/>
      <c r="D16" s="6"/>
      <c r="E16" s="6"/>
      <c r="F16" s="6"/>
      <c r="G16" s="6"/>
      <c r="H16" s="6"/>
    </row>
    <row r="17" spans="1:8" ht="16.5" x14ac:dyDescent="0.25">
      <c r="A17" s="8" t="s">
        <v>28</v>
      </c>
      <c r="B17" s="6"/>
      <c r="C17" s="6"/>
      <c r="D17" s="10" t="s">
        <v>39</v>
      </c>
      <c r="E17" s="8"/>
      <c r="F17" s="6"/>
      <c r="G17" s="6"/>
      <c r="H17" s="6"/>
    </row>
    <row r="18" spans="1:8" ht="16.5" x14ac:dyDescent="0.25">
      <c r="A18" s="7" t="s">
        <v>29</v>
      </c>
      <c r="B18" s="7" t="s">
        <v>34</v>
      </c>
      <c r="C18" s="6"/>
      <c r="D18" s="9" t="s">
        <v>22</v>
      </c>
      <c r="E18" s="9" t="s">
        <v>40</v>
      </c>
      <c r="F18" s="6"/>
      <c r="G18" s="6"/>
      <c r="H18" s="6"/>
    </row>
    <row r="19" spans="1:8" ht="16.5" x14ac:dyDescent="0.25">
      <c r="A19" s="7" t="s">
        <v>30</v>
      </c>
      <c r="B19" s="4" t="s">
        <v>35</v>
      </c>
      <c r="C19" s="6"/>
      <c r="D19" s="4" t="s">
        <v>41</v>
      </c>
      <c r="E19" s="4"/>
      <c r="F19" s="6"/>
      <c r="G19" s="6"/>
      <c r="H19" s="6"/>
    </row>
    <row r="20" spans="1:8" ht="16.5" x14ac:dyDescent="0.25">
      <c r="A20" s="7" t="s">
        <v>31</v>
      </c>
      <c r="B20" s="4" t="s">
        <v>36</v>
      </c>
      <c r="C20" s="6"/>
      <c r="D20" s="4" t="s">
        <v>26</v>
      </c>
      <c r="E20" s="4"/>
      <c r="F20" s="6"/>
      <c r="G20" s="6"/>
      <c r="H20" s="6"/>
    </row>
    <row r="21" spans="1:8" ht="16.5" x14ac:dyDescent="0.25">
      <c r="A21" s="7" t="s">
        <v>32</v>
      </c>
      <c r="B21" s="4" t="s">
        <v>37</v>
      </c>
      <c r="C21" s="6"/>
      <c r="D21" s="6"/>
      <c r="E21" s="6"/>
      <c r="F21" s="6"/>
      <c r="G21" s="6"/>
      <c r="H21" s="6"/>
    </row>
    <row r="22" spans="1:8" ht="16.5" x14ac:dyDescent="0.25">
      <c r="A22" s="7" t="s">
        <v>33</v>
      </c>
      <c r="B22" s="4" t="s">
        <v>38</v>
      </c>
      <c r="C22" s="6"/>
      <c r="D22" s="6"/>
      <c r="E22" s="6"/>
      <c r="F22" s="6"/>
      <c r="G22" s="6"/>
      <c r="H22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2019-07-06T00:25:05Z</dcterms:created>
  <dcterms:modified xsi:type="dcterms:W3CDTF">2019-07-06T01:54:57Z</dcterms:modified>
</cp:coreProperties>
</file>